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05" windowWidth="18975" windowHeight="11295"/>
  </bookViews>
  <sheets>
    <sheet name="Лист 1" sheetId="1" r:id="rId1"/>
    <sheet name="База данных" sheetId="4" state="hidden" r:id="rId2"/>
  </sheets>
  <definedNames>
    <definedName name="_xlnm._FilterDatabase" localSheetId="0" hidden="1">'Лист 1'!$B$8:$L$39</definedName>
    <definedName name="_xlnm.Print_Area" localSheetId="0">'Лист 1'!$A$1:$L$59</definedName>
  </definedNames>
  <calcPr calcId="145621"/>
</workbook>
</file>

<file path=xl/calcChain.xml><?xml version="1.0" encoding="utf-8"?>
<calcChain xmlns="http://schemas.openxmlformats.org/spreadsheetml/2006/main">
  <c r="B10" i="1" l="1"/>
  <c r="B37" i="1" l="1"/>
  <c r="B28" i="1"/>
  <c r="B11" i="1" l="1"/>
  <c r="B12" i="1" s="1"/>
  <c r="B13" i="1" s="1"/>
  <c r="B14" i="1" s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15" i="1"/>
  <c r="B30" i="1"/>
  <c r="B31" i="1" s="1"/>
  <c r="G38" i="1" l="1"/>
  <c r="B39" i="1"/>
  <c r="G36" i="1" l="1"/>
  <c r="G9" i="1"/>
  <c r="H9" i="1" l="1"/>
  <c r="H38" i="1" l="1"/>
  <c r="H36" i="1" l="1"/>
  <c r="I38" i="1" l="1"/>
  <c r="J9" i="1" l="1"/>
  <c r="I36" i="1"/>
  <c r="I9" i="1"/>
  <c r="J38" i="1" l="1"/>
  <c r="J36" i="1" s="1"/>
  <c r="B32" i="1" l="1"/>
  <c r="B33" i="1" l="1"/>
  <c r="B34" i="1" s="1"/>
  <c r="B35" i="1" s="1"/>
  <c r="G29" i="1"/>
  <c r="H29" i="1"/>
  <c r="I29" i="1"/>
  <c r="J29" i="1"/>
</calcChain>
</file>

<file path=xl/sharedStrings.xml><?xml version="1.0" encoding="utf-8"?>
<sst xmlns="http://schemas.openxmlformats.org/spreadsheetml/2006/main" count="127" uniqueCount="77">
  <si>
    <t>№ п.п</t>
  </si>
  <si>
    <t>Заказчик:</t>
  </si>
  <si>
    <t>Подрядчик:</t>
  </si>
  <si>
    <t>(М.П.)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</si>
  <si>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</si>
  <si>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</si>
  <si>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</si>
  <si>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</si>
  <si>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</si>
  <si>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</si>
  <si>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требующее монтажа</t>
  </si>
  <si>
    <t>Оборудование не требующее монтажа</t>
  </si>
  <si>
    <t>Согласовано:</t>
  </si>
  <si>
    <t>(подпись)</t>
  </si>
  <si>
    <t>ТУ, ГОСТ</t>
  </si>
  <si>
    <t>Приложение №___</t>
  </si>
  <si>
    <t>к договору №_______________</t>
  </si>
  <si>
    <t>от "___" ___________ 2012</t>
  </si>
  <si>
    <t>______________________</t>
  </si>
  <si>
    <t>Форма выдачи</t>
  </si>
  <si>
    <t>Инженер по комплектации ОКСиР</t>
  </si>
  <si>
    <t>Начальник ОКСиР</t>
  </si>
  <si>
    <t>Начальник ОПиУКВ</t>
  </si>
  <si>
    <t>Максимов Д.А.</t>
  </si>
  <si>
    <t>Султанбегов М.А.</t>
  </si>
  <si>
    <t>________________________</t>
  </si>
  <si>
    <t>1.</t>
  </si>
  <si>
    <t>2.</t>
  </si>
  <si>
    <t>3.</t>
  </si>
  <si>
    <t>Сметная стоимость в уровне 2000 г.</t>
  </si>
  <si>
    <t>компл.</t>
  </si>
  <si>
    <t>шт.</t>
  </si>
  <si>
    <t>Хафизов А.Ф.</t>
  </si>
  <si>
    <t>Юсупов З.К.</t>
  </si>
  <si>
    <t>Генеральный директор</t>
  </si>
  <si>
    <t>ОАО "ЯТЭК"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</si>
  <si>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</si>
  <si>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</si>
  <si>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</si>
  <si>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</si>
  <si>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</si>
  <si>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расчет выполнен на 2 квартал 2011 года</t>
  </si>
  <si>
    <t>индекс к ФЕР для оборудования-</t>
  </si>
  <si>
    <t>индекс к ФЕР для материалов, инвентаря и хозпринадлежностей</t>
  </si>
  <si>
    <t>Инвентарь и хозпринадлежности</t>
  </si>
  <si>
    <t>Котельная на базе УКРС в п. Кысыл-Сыр</t>
  </si>
  <si>
    <t>РВС-100 м2 (пож. рез.)</t>
  </si>
  <si>
    <t>Н=5980 м., Ф=4730 мм.</t>
  </si>
  <si>
    <t xml:space="preserve">Котельная блочно-модульная водогрейная </t>
  </si>
  <si>
    <t xml:space="preserve">МВКУ-6,0ГД, N=6,2 МВт </t>
  </si>
  <si>
    <t>РГС-25м3 (Склад жидкого топлива)</t>
  </si>
  <si>
    <t xml:space="preserve">Насос КМ 80-50-200 </t>
  </si>
  <si>
    <t>тип дв. 160S2 Ж</t>
  </si>
  <si>
    <t>Q=150 кВт 2-ой степени автоматизации</t>
  </si>
  <si>
    <t>ДЭС-150.2РК-Я</t>
  </si>
  <si>
    <t>Труба стальная электросварная прямошовная Ду219х6 ГОСТ 10704-91, ст.10 в ППУ в ОЦ оболочке (толщ. 65 мм) ГОСТ  30732-2006 для надземной прокладки с комплектом заделки стыка</t>
  </si>
  <si>
    <t>Труба стальная электросварная прямошовная Ду159х4,5 ГОСТ 10704-91, ст.10 в ППУ в ОЦ оболочке (толщ. 60 мм)  ГОСТ  30732-2006 для надземной прокладки с комплектом заделки стыка</t>
  </si>
  <si>
    <t>Труба стальная электросварная прямошовная Ду89х3,5 ГОСТ 10704-91, ст.10 в ППУ в ОЦ оболочке (толщ. 45 мм)  ГОСТ  30732-2006 для надземной прокладки с комплектом заделки стыка</t>
  </si>
  <si>
    <t>Труба стальная электросварная прямошовная Ду76х3 ГОСТ 10704-91, ст.10 в ППУ в ОЦ оболочке (толщ. 45 мм)  ГОСТ  30732-2006 для надземной прокладки с комплектом заделки стыка</t>
  </si>
  <si>
    <t>Труба стальная электросварная прямошовная Ду57х3 ГОСТ 10704-91, ст.10 в ППУ в ОЦ оболочке (толщ. 40 мм)  ГОСТ  30732-2006 для надземной прокладки с комплектом заделки стыка</t>
  </si>
  <si>
    <t>Отвод стальной П90, Ду219х6 ГОСТ 17375-2001, ст.10 в ППУ в ОЦ оболочке (толщ. 65 мм)  ГОСТ  30732-2006 с комплектом заделки стыка</t>
  </si>
  <si>
    <t>Отвод стальной П90, Ду159х4,5 ГОСТ 17375-2001, ст.10 в ППУ в ОЦ оболочке (толщ. 60 мм)  ГОСТ  30732-2006 с комплектом заделки стыка</t>
  </si>
  <si>
    <t>Отвод стальной П90, Ду89х3,5 ГОСТ 17375-2001, ст.10 в ППУ в ОЦ оболочке (толщ. 45 мм) ГОСТ  30732-2006 с комплектом заделки стыка</t>
  </si>
  <si>
    <t>Отвод стальной П90, Ду76х3 ГОСТ 17375-2001, ст.10 в ППУ в ОЦ оболочке (толщ. 45 мм)  ГОСТ  30732-2006 с комплектом заделки стыка</t>
  </si>
  <si>
    <t>Отвод стальной П90, Ду57х3 ГОСТ 17375-2001, ст.10 в ППУ в ОЦ оболочке (толщ. 40 мм)  ГОСТ  30732-2006 с комплектом заделки стыка</t>
  </si>
  <si>
    <t>Переход К 219х6 – 89х3,5 ГОСТ 17378-2001 в ППУ в ОЦ оболочке (толщ. 65 мм)  ГОСТ  30732-2006 с комплектом заделки стыка</t>
  </si>
  <si>
    <t>Переход К 159х4,5 – 89х3,5 ГОСТ 17378-2001 в ППУ в ОЦ оболочке (толщ. 60 мм)  ГОСТ  30732-2006 с комплектом заделки стыка</t>
  </si>
  <si>
    <t>Переход К 89х3,5 – 57х3 ГОСТ 17378-2001 в ППУ в ОЦ оболочке (толщ. 45 мм)  ГОСТ  30732-2006 с комплектом заделки стыка</t>
  </si>
  <si>
    <t>Переход К 159х4,5 – 57х3 ГОСТ 17378-2001 в ППУ в ОЦ оболочке (толщ. 60 мм)  ГОСТ  30732-2006 с комплектом заделки стыка</t>
  </si>
  <si>
    <t>Переход К 76х3 – 57х3 ГОСТ 17378-2001 в ППУ в ОЦ оболочке (толщ. 45 мм)  ГОСТ  30732-2006 с комплектом заделки стыка</t>
  </si>
  <si>
    <t>Отвод стальной 219х6  ГОСТ 17375-2001 в ППУ в ОЦ оболочке (толщ. 65 мм) ГОСТ  30732-2006, радиус кривизны R=850мм с комплектом заделки стыка</t>
  </si>
  <si>
    <t>Отвод стальной 57х3  ГОСТ 17375-2001 в ППУ в ОЦ оболочке (толщ. 40 мм) ГОСТ  30732-2006, радиус кривизны R=350мм с комплектом заделки стыка</t>
  </si>
  <si>
    <t>Отвод стальной 159х4,5  ГОСТ 17375-2001 в ППУ в ОЦ оболочке (толщ. 60 мм) ГОСТ  30732-2006, радиус кривизны R=600мм с комплектом заделки стыка</t>
  </si>
  <si>
    <t>пог.м.</t>
  </si>
  <si>
    <t>-</t>
  </si>
  <si>
    <t>Директор по КС и Р</t>
  </si>
  <si>
    <t>Дементьев Ю.И.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</si>
</sst>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3" fontId="5" fillId="0" borderId="10" xfId="1" applyFont="1" applyFill="1" applyBorder="1" applyAlignment="1">
      <alignment horizontal="center" vertical="center" wrapText="1"/>
    </xf>
    <xf numFmtId="43" fontId="5" fillId="3" borderId="10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4" fontId="0" fillId="2" borderId="8" xfId="0" applyNumberFormat="1" applyFont="1" applyFill="1" applyBorder="1" applyAlignment="1">
      <alignment horizontal="center" vertical="center" wrapText="1"/>
    </xf>
    <xf numFmtId="164" fontId="0" fillId="2" borderId="8" xfId="1" applyNumberFormat="1" applyFont="1" applyFill="1" applyBorder="1" applyAlignment="1">
      <alignment horizontal="center" vertical="center" wrapText="1"/>
    </xf>
    <xf numFmtId="43" fontId="2" fillId="2" borderId="8" xfId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0" fillId="0" borderId="11" xfId="1" applyFont="1" applyFill="1" applyBorder="1" applyAlignment="1">
      <alignment horizontal="center" vertical="center" wrapText="1"/>
    </xf>
    <xf numFmtId="164" fontId="0" fillId="0" borderId="6" xfId="1" applyNumberFormat="1" applyFont="1" applyFill="1" applyBorder="1" applyAlignment="1">
      <alignment horizontal="center" vertical="center" wrapText="1"/>
    </xf>
    <xf numFmtId="0" fontId="0" fillId="2" borderId="8" xfId="0" applyNumberFormat="1" applyFont="1" applyFill="1" applyBorder="1" applyAlignment="1">
      <alignment horizontal="center" vertical="center" wrapText="1"/>
    </xf>
    <xf numFmtId="164" fontId="0" fillId="2" borderId="9" xfId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1" applyNumberFormat="1" applyFont="1" applyFill="1" applyBorder="1" applyAlignment="1">
      <alignment horizontal="left" vertical="top" wrapText="1"/>
    </xf>
    <xf numFmtId="43" fontId="4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164" fontId="3" fillId="0" borderId="0" xfId="1" applyNumberFormat="1" applyFont="1" applyFill="1" applyBorder="1" applyAlignment="1">
      <alignment horizontal="left" wrapTex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0" fontId="3" fillId="4" borderId="0" xfId="0" applyNumberFormat="1" applyFont="1" applyFill="1" applyBorder="1" applyAlignment="1">
      <alignment horizontal="left" vertical="center" wrapText="1"/>
    </xf>
    <xf numFmtId="43" fontId="0" fillId="0" borderId="0" xfId="0" applyNumberFormat="1" applyFont="1" applyFill="1" applyBorder="1" applyAlignment="1">
      <alignment vertical="center" wrapText="1"/>
    </xf>
    <xf numFmtId="43" fontId="0" fillId="2" borderId="11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 indent="1"/>
    </xf>
    <xf numFmtId="164" fontId="0" fillId="0" borderId="1" xfId="1" applyNumberFormat="1" applyFont="1" applyFill="1" applyBorder="1" applyAlignment="1">
      <alignment vertical="center" wrapText="1"/>
    </xf>
    <xf numFmtId="164" fontId="0" fillId="2" borderId="8" xfId="1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N57"/>
  <sheetViews>
    <sheetView tabSelected="1" zoomScaleNormal="100" zoomScaleSheetLayoutView="100" workbookViewId="0">
      <pane ySplit="8" topLeftCell="A9" activePane="bottomLeft" state="frozen"/>
      <selection pane="bottomLeft" activeCell="C14" sqref="C14"/>
    </sheetView>
  </sheetViews>
  <sheetFormatPr defaultRowHeight="15" x14ac:dyDescent="0.25"/>
  <cols>
    <col min="1" max="1" width="2" style="3" customWidth="1"/>
    <col min="2" max="2" width="5.140625" style="79" customWidth="1"/>
    <col min="3" max="3" width="73.42578125" style="2" customWidth="1"/>
    <col min="4" max="4" width="40.42578125" style="53" customWidth="1"/>
    <col min="5" max="5" width="9.5703125" style="4" customWidth="1"/>
    <col min="6" max="6" width="11.7109375" style="55" customWidth="1"/>
    <col min="7" max="7" width="16.28515625" style="59" hidden="1" customWidth="1"/>
    <col min="8" max="10" width="15" style="59" hidden="1" customWidth="1"/>
    <col min="11" max="11" width="14" style="4" customWidth="1"/>
    <col min="12" max="12" width="2.5703125" style="3" customWidth="1"/>
    <col min="13" max="13" width="9.140625" style="3"/>
    <col min="14" max="14" width="13.28515625" style="3" bestFit="1" customWidth="1"/>
    <col min="15" max="16384" width="9.140625" style="3"/>
  </cols>
  <sheetData>
    <row r="1" spans="2:11" ht="15" customHeight="1" x14ac:dyDescent="0.25">
      <c r="D1" s="3"/>
      <c r="F1" s="5"/>
      <c r="G1" s="6"/>
      <c r="H1" s="7"/>
      <c r="I1" s="7"/>
      <c r="J1" s="7"/>
      <c r="K1" s="8" t="s">
        <v>15</v>
      </c>
    </row>
    <row r="2" spans="2:11" ht="15" customHeight="1" x14ac:dyDescent="0.25">
      <c r="D2" s="9"/>
      <c r="E2" s="10"/>
      <c r="F2" s="11"/>
      <c r="G2" s="6"/>
      <c r="H2" s="6"/>
      <c r="I2" s="6"/>
      <c r="J2" s="6"/>
      <c r="K2" s="12" t="s">
        <v>16</v>
      </c>
    </row>
    <row r="3" spans="2:11" ht="15" customHeight="1" x14ac:dyDescent="0.25">
      <c r="D3" s="9"/>
      <c r="E3" s="10"/>
      <c r="F3" s="11"/>
      <c r="G3" s="6"/>
      <c r="H3" s="6"/>
      <c r="I3" s="6"/>
      <c r="J3" s="6"/>
      <c r="K3" s="12" t="s">
        <v>17</v>
      </c>
    </row>
    <row r="4" spans="2:11" ht="15" customHeight="1" x14ac:dyDescent="0.25">
      <c r="B4" s="94" t="s">
        <v>4</v>
      </c>
      <c r="C4" s="94"/>
      <c r="D4" s="94"/>
      <c r="E4" s="94"/>
      <c r="F4" s="94"/>
      <c r="G4" s="94"/>
      <c r="H4" s="94"/>
      <c r="I4" s="94"/>
      <c r="J4" s="94"/>
      <c r="K4" s="94"/>
    </row>
    <row r="5" spans="2:11" ht="15" customHeight="1" x14ac:dyDescent="0.25">
      <c r="B5" s="94" t="s">
        <v>45</v>
      </c>
      <c r="C5" s="94"/>
      <c r="D5" s="94"/>
      <c r="E5" s="94"/>
      <c r="F5" s="94"/>
      <c r="G5" s="94"/>
      <c r="H5" s="94"/>
      <c r="I5" s="94"/>
      <c r="J5" s="94"/>
      <c r="K5" s="94"/>
    </row>
    <row r="6" spans="2:11" ht="15" customHeight="1" thickBot="1" x14ac:dyDescent="0.3">
      <c r="B6" s="14"/>
      <c r="C6" s="17" t="s">
        <v>6</v>
      </c>
      <c r="D6" s="13"/>
      <c r="E6" s="14"/>
      <c r="F6" s="15"/>
      <c r="G6" s="16"/>
      <c r="H6" s="16"/>
      <c r="I6" s="16"/>
      <c r="J6" s="16"/>
      <c r="K6" s="14"/>
    </row>
    <row r="7" spans="2:11" s="25" customFormat="1" ht="60.75" customHeight="1" x14ac:dyDescent="0.25">
      <c r="B7" s="18" t="s">
        <v>0</v>
      </c>
      <c r="C7" s="19" t="s">
        <v>7</v>
      </c>
      <c r="D7" s="19" t="s">
        <v>14</v>
      </c>
      <c r="E7" s="20" t="s">
        <v>5</v>
      </c>
      <c r="F7" s="21" t="s">
        <v>8</v>
      </c>
      <c r="G7" s="22" t="s">
        <v>29</v>
      </c>
      <c r="H7" s="23" t="s">
        <v>38</v>
      </c>
      <c r="I7" s="23" t="s">
        <v>39</v>
      </c>
      <c r="J7" s="23" t="s">
        <v>40</v>
      </c>
      <c r="K7" s="24" t="s">
        <v>19</v>
      </c>
    </row>
    <row r="8" spans="2:11" s="32" customFormat="1" ht="15" customHeight="1" x14ac:dyDescent="0.25">
      <c r="B8" s="80"/>
      <c r="C8" s="26"/>
      <c r="D8" s="27"/>
      <c r="E8" s="28"/>
      <c r="F8" s="29"/>
      <c r="G8" s="30"/>
      <c r="H8" s="30"/>
      <c r="I8" s="30"/>
      <c r="J8" s="89"/>
      <c r="K8" s="31"/>
    </row>
    <row r="9" spans="2:11" s="32" customFormat="1" ht="15" customHeight="1" x14ac:dyDescent="0.25">
      <c r="B9" s="81"/>
      <c r="C9" s="33" t="s">
        <v>9</v>
      </c>
      <c r="D9" s="34"/>
      <c r="E9" s="35"/>
      <c r="F9" s="36"/>
      <c r="G9" s="90" t="e">
        <f>SUM(#REF!)</f>
        <v>#REF!</v>
      </c>
      <c r="H9" s="90" t="e">
        <f>SUM(#REF!)</f>
        <v>#REF!</v>
      </c>
      <c r="I9" s="37" t="e">
        <f>SUM(#REF!)</f>
        <v>#REF!</v>
      </c>
      <c r="J9" s="90" t="e">
        <f>SUM(#REF!)</f>
        <v>#REF!</v>
      </c>
      <c r="K9" s="38"/>
    </row>
    <row r="10" spans="2:11" s="32" customFormat="1" ht="45" x14ac:dyDescent="0.25">
      <c r="B10" s="82">
        <f t="shared" ref="B10" si="0">IF(C10&gt;0,B9+1,"")</f>
        <v>1</v>
      </c>
      <c r="C10" s="39" t="s">
        <v>55</v>
      </c>
      <c r="D10" s="40"/>
      <c r="E10" s="41" t="s">
        <v>73</v>
      </c>
      <c r="F10" s="92">
        <v>560</v>
      </c>
      <c r="G10" s="42"/>
      <c r="H10" s="42"/>
      <c r="I10" s="43"/>
      <c r="J10" s="43"/>
      <c r="K10" s="44" t="s">
        <v>36</v>
      </c>
    </row>
    <row r="11" spans="2:11" s="32" customFormat="1" ht="45" x14ac:dyDescent="0.25">
      <c r="B11" s="82">
        <f t="shared" ref="B11:B27" si="1">IF(C11&gt;0,B10+1,"")</f>
        <v>2</v>
      </c>
      <c r="C11" s="39" t="s">
        <v>56</v>
      </c>
      <c r="D11" s="40"/>
      <c r="E11" s="41" t="s">
        <v>73</v>
      </c>
      <c r="F11" s="92">
        <v>426</v>
      </c>
      <c r="G11" s="42"/>
      <c r="H11" s="42"/>
      <c r="I11" s="43"/>
      <c r="J11" s="43"/>
      <c r="K11" s="44" t="s">
        <v>36</v>
      </c>
    </row>
    <row r="12" spans="2:11" s="32" customFormat="1" ht="45" x14ac:dyDescent="0.25">
      <c r="B12" s="82">
        <f t="shared" si="1"/>
        <v>3</v>
      </c>
      <c r="C12" s="39" t="s">
        <v>57</v>
      </c>
      <c r="D12" s="40"/>
      <c r="E12" s="41" t="s">
        <v>73</v>
      </c>
      <c r="F12" s="92">
        <v>168</v>
      </c>
      <c r="G12" s="42"/>
      <c r="H12" s="42"/>
      <c r="I12" s="43"/>
      <c r="J12" s="43"/>
      <c r="K12" s="44" t="s">
        <v>36</v>
      </c>
    </row>
    <row r="13" spans="2:11" s="32" customFormat="1" ht="45" x14ac:dyDescent="0.25">
      <c r="B13" s="82">
        <f t="shared" si="1"/>
        <v>4</v>
      </c>
      <c r="C13" s="39" t="s">
        <v>58</v>
      </c>
      <c r="D13" s="40"/>
      <c r="E13" s="41" t="s">
        <v>73</v>
      </c>
      <c r="F13" s="92">
        <v>57</v>
      </c>
      <c r="G13" s="42"/>
      <c r="H13" s="42"/>
      <c r="I13" s="43"/>
      <c r="J13" s="43"/>
      <c r="K13" s="44" t="s">
        <v>36</v>
      </c>
    </row>
    <row r="14" spans="2:11" s="32" customFormat="1" ht="45" x14ac:dyDescent="0.25">
      <c r="B14" s="82">
        <f t="shared" si="1"/>
        <v>5</v>
      </c>
      <c r="C14" s="39" t="s">
        <v>59</v>
      </c>
      <c r="D14" s="40"/>
      <c r="E14" s="41" t="s">
        <v>73</v>
      </c>
      <c r="F14" s="92">
        <v>772</v>
      </c>
      <c r="G14" s="42"/>
      <c r="H14" s="42"/>
      <c r="I14" s="43"/>
      <c r="J14" s="43"/>
      <c r="K14" s="44" t="s">
        <v>36</v>
      </c>
    </row>
    <row r="15" spans="2:11" s="32" customFormat="1" ht="30" x14ac:dyDescent="0.25">
      <c r="B15" s="82">
        <f t="shared" si="1"/>
        <v>6</v>
      </c>
      <c r="C15" s="39" t="s">
        <v>60</v>
      </c>
      <c r="D15" s="40"/>
      <c r="E15" s="41" t="s">
        <v>31</v>
      </c>
      <c r="F15" s="92">
        <v>50</v>
      </c>
      <c r="G15" s="42"/>
      <c r="H15" s="42"/>
      <c r="I15" s="43"/>
      <c r="J15" s="43"/>
      <c r="K15" s="44" t="s">
        <v>36</v>
      </c>
    </row>
    <row r="16" spans="2:11" s="32" customFormat="1" ht="30" x14ac:dyDescent="0.25">
      <c r="B16" s="82">
        <f t="shared" si="1"/>
        <v>7</v>
      </c>
      <c r="C16" s="39" t="s">
        <v>61</v>
      </c>
      <c r="D16" s="40"/>
      <c r="E16" s="41" t="s">
        <v>31</v>
      </c>
      <c r="F16" s="92">
        <v>65</v>
      </c>
      <c r="G16" s="42"/>
      <c r="H16" s="42"/>
      <c r="I16" s="43"/>
      <c r="J16" s="43"/>
      <c r="K16" s="44" t="s">
        <v>36</v>
      </c>
    </row>
    <row r="17" spans="2:14" s="32" customFormat="1" ht="30" x14ac:dyDescent="0.25">
      <c r="B17" s="82">
        <f t="shared" si="1"/>
        <v>8</v>
      </c>
      <c r="C17" s="39" t="s">
        <v>62</v>
      </c>
      <c r="D17" s="40"/>
      <c r="E17" s="41" t="s">
        <v>31</v>
      </c>
      <c r="F17" s="92">
        <v>35</v>
      </c>
      <c r="G17" s="42"/>
      <c r="H17" s="42"/>
      <c r="I17" s="43"/>
      <c r="J17" s="43"/>
      <c r="K17" s="44" t="s">
        <v>36</v>
      </c>
    </row>
    <row r="18" spans="2:14" s="32" customFormat="1" ht="30" x14ac:dyDescent="0.25">
      <c r="B18" s="82">
        <f t="shared" si="1"/>
        <v>9</v>
      </c>
      <c r="C18" s="39" t="s">
        <v>63</v>
      </c>
      <c r="D18" s="40"/>
      <c r="E18" s="41" t="s">
        <v>31</v>
      </c>
      <c r="F18" s="92">
        <v>8</v>
      </c>
      <c r="G18" s="42"/>
      <c r="H18" s="42"/>
      <c r="I18" s="43"/>
      <c r="J18" s="43"/>
      <c r="K18" s="44" t="s">
        <v>36</v>
      </c>
    </row>
    <row r="19" spans="2:14" s="32" customFormat="1" ht="30" x14ac:dyDescent="0.25">
      <c r="B19" s="82">
        <f t="shared" si="1"/>
        <v>10</v>
      </c>
      <c r="C19" s="39" t="s">
        <v>64</v>
      </c>
      <c r="D19" s="40"/>
      <c r="E19" s="41" t="s">
        <v>31</v>
      </c>
      <c r="F19" s="92">
        <v>120</v>
      </c>
      <c r="G19" s="42"/>
      <c r="H19" s="42"/>
      <c r="I19" s="43"/>
      <c r="J19" s="43"/>
      <c r="K19" s="44" t="s">
        <v>36</v>
      </c>
    </row>
    <row r="20" spans="2:14" s="32" customFormat="1" ht="30" x14ac:dyDescent="0.25">
      <c r="B20" s="82">
        <f t="shared" si="1"/>
        <v>11</v>
      </c>
      <c r="C20" s="39" t="s">
        <v>65</v>
      </c>
      <c r="D20" s="40"/>
      <c r="E20" s="41" t="s">
        <v>31</v>
      </c>
      <c r="F20" s="92">
        <v>4</v>
      </c>
      <c r="G20" s="42"/>
      <c r="H20" s="42"/>
      <c r="I20" s="43"/>
      <c r="J20" s="43"/>
      <c r="K20" s="44" t="s">
        <v>36</v>
      </c>
    </row>
    <row r="21" spans="2:14" s="32" customFormat="1" ht="30" x14ac:dyDescent="0.25">
      <c r="B21" s="82">
        <f t="shared" si="1"/>
        <v>12</v>
      </c>
      <c r="C21" s="39" t="s">
        <v>66</v>
      </c>
      <c r="D21" s="40"/>
      <c r="E21" s="41" t="s">
        <v>31</v>
      </c>
      <c r="F21" s="92">
        <v>4</v>
      </c>
      <c r="G21" s="42"/>
      <c r="H21" s="42"/>
      <c r="I21" s="43"/>
      <c r="J21" s="43"/>
      <c r="K21" s="44" t="s">
        <v>36</v>
      </c>
    </row>
    <row r="22" spans="2:14" s="32" customFormat="1" ht="30" x14ac:dyDescent="0.25">
      <c r="B22" s="82">
        <f t="shared" si="1"/>
        <v>13</v>
      </c>
      <c r="C22" s="39" t="s">
        <v>67</v>
      </c>
      <c r="D22" s="40"/>
      <c r="E22" s="41" t="s">
        <v>31</v>
      </c>
      <c r="F22" s="92">
        <v>4</v>
      </c>
      <c r="G22" s="42"/>
      <c r="H22" s="42"/>
      <c r="I22" s="43"/>
      <c r="J22" s="43"/>
      <c r="K22" s="44" t="s">
        <v>36</v>
      </c>
    </row>
    <row r="23" spans="2:14" s="32" customFormat="1" ht="30" x14ac:dyDescent="0.25">
      <c r="B23" s="82">
        <f t="shared" si="1"/>
        <v>14</v>
      </c>
      <c r="C23" s="39" t="s">
        <v>68</v>
      </c>
      <c r="D23" s="40"/>
      <c r="E23" s="41" t="s">
        <v>31</v>
      </c>
      <c r="F23" s="92">
        <v>4</v>
      </c>
      <c r="G23" s="42"/>
      <c r="H23" s="42"/>
      <c r="I23" s="43"/>
      <c r="J23" s="43"/>
      <c r="K23" s="44" t="s">
        <v>36</v>
      </c>
    </row>
    <row r="24" spans="2:14" s="32" customFormat="1" ht="30" x14ac:dyDescent="0.25">
      <c r="B24" s="82">
        <f t="shared" si="1"/>
        <v>15</v>
      </c>
      <c r="C24" s="39" t="s">
        <v>69</v>
      </c>
      <c r="D24" s="40"/>
      <c r="E24" s="41" t="s">
        <v>31</v>
      </c>
      <c r="F24" s="92">
        <v>4</v>
      </c>
      <c r="G24" s="42"/>
      <c r="H24" s="42"/>
      <c r="I24" s="43"/>
      <c r="J24" s="43"/>
      <c r="K24" s="44" t="s">
        <v>36</v>
      </c>
    </row>
    <row r="25" spans="2:14" s="32" customFormat="1" ht="30" x14ac:dyDescent="0.25">
      <c r="B25" s="82">
        <f t="shared" si="1"/>
        <v>16</v>
      </c>
      <c r="C25" s="39" t="s">
        <v>70</v>
      </c>
      <c r="D25" s="40"/>
      <c r="E25" s="41" t="s">
        <v>31</v>
      </c>
      <c r="F25" s="92">
        <v>2</v>
      </c>
      <c r="G25" s="42"/>
      <c r="H25" s="42"/>
      <c r="I25" s="43"/>
      <c r="J25" s="43"/>
      <c r="K25" s="44" t="s">
        <v>36</v>
      </c>
    </row>
    <row r="26" spans="2:14" s="32" customFormat="1" ht="30" x14ac:dyDescent="0.25">
      <c r="B26" s="82">
        <f t="shared" si="1"/>
        <v>17</v>
      </c>
      <c r="C26" s="39" t="s">
        <v>71</v>
      </c>
      <c r="D26" s="40"/>
      <c r="E26" s="41" t="s">
        <v>31</v>
      </c>
      <c r="F26" s="92">
        <v>2</v>
      </c>
      <c r="G26" s="42"/>
      <c r="H26" s="42"/>
      <c r="I26" s="43"/>
      <c r="J26" s="43"/>
      <c r="K26" s="44" t="s">
        <v>36</v>
      </c>
    </row>
    <row r="27" spans="2:14" s="32" customFormat="1" ht="45" x14ac:dyDescent="0.25">
      <c r="B27" s="82">
        <f t="shared" si="1"/>
        <v>18</v>
      </c>
      <c r="C27" s="39" t="s">
        <v>72</v>
      </c>
      <c r="D27" s="40"/>
      <c r="E27" s="41" t="s">
        <v>31</v>
      </c>
      <c r="F27" s="92">
        <v>4</v>
      </c>
      <c r="G27" s="42"/>
      <c r="H27" s="42"/>
      <c r="I27" s="43"/>
      <c r="J27" s="43"/>
      <c r="K27" s="44" t="s">
        <v>36</v>
      </c>
    </row>
    <row r="28" spans="2:14" s="32" customFormat="1" ht="15" customHeight="1" x14ac:dyDescent="0.25">
      <c r="B28" s="82" t="str">
        <f>IF(C28&gt;0,#REF!+1,"")</f>
        <v/>
      </c>
      <c r="C28" s="39"/>
      <c r="D28" s="40"/>
      <c r="E28" s="41"/>
      <c r="F28" s="92"/>
      <c r="G28" s="42"/>
      <c r="H28" s="42"/>
      <c r="I28" s="43"/>
      <c r="J28" s="43"/>
      <c r="K28" s="44"/>
    </row>
    <row r="29" spans="2:14" ht="15" customHeight="1" x14ac:dyDescent="0.25">
      <c r="B29" s="81"/>
      <c r="C29" s="33" t="s">
        <v>10</v>
      </c>
      <c r="D29" s="45"/>
      <c r="E29" s="35"/>
      <c r="F29" s="93"/>
      <c r="G29" s="90">
        <f>SUM(G30:G45)</f>
        <v>0</v>
      </c>
      <c r="H29" s="90">
        <f>SUM(H30:H45)</f>
        <v>0</v>
      </c>
      <c r="I29" s="90">
        <f>SUM(I30:I45)</f>
        <v>0</v>
      </c>
      <c r="J29" s="90">
        <f>SUM(J30:J45)</f>
        <v>0</v>
      </c>
      <c r="K29" s="46"/>
    </row>
    <row r="30" spans="2:14" s="32" customFormat="1" x14ac:dyDescent="0.25">
      <c r="B30" s="82">
        <f t="shared" ref="B30:B31" si="2">IF(C30&gt;0,B29+1,"")</f>
        <v>1</v>
      </c>
      <c r="C30" s="39" t="s">
        <v>54</v>
      </c>
      <c r="D30" s="40" t="s">
        <v>53</v>
      </c>
      <c r="E30" s="41" t="s">
        <v>31</v>
      </c>
      <c r="F30" s="92">
        <v>1</v>
      </c>
      <c r="G30" s="42"/>
      <c r="H30" s="42"/>
      <c r="I30" s="43"/>
      <c r="J30" s="43"/>
      <c r="K30" s="44" t="s">
        <v>36</v>
      </c>
      <c r="N30" s="88"/>
    </row>
    <row r="31" spans="2:14" s="32" customFormat="1" ht="15" customHeight="1" x14ac:dyDescent="0.25">
      <c r="B31" s="82">
        <f t="shared" si="2"/>
        <v>2</v>
      </c>
      <c r="C31" s="39" t="s">
        <v>50</v>
      </c>
      <c r="D31" s="40"/>
      <c r="E31" s="41" t="s">
        <v>31</v>
      </c>
      <c r="F31" s="92">
        <v>1</v>
      </c>
      <c r="G31" s="42"/>
      <c r="H31" s="42"/>
      <c r="I31" s="43"/>
      <c r="J31" s="43"/>
      <c r="K31" s="44" t="s">
        <v>36</v>
      </c>
      <c r="N31" s="88"/>
    </row>
    <row r="32" spans="2:14" s="32" customFormat="1" x14ac:dyDescent="0.25">
      <c r="B32" s="82">
        <f>IF(C32&gt;0,B31+1,"")</f>
        <v>3</v>
      </c>
      <c r="C32" s="39" t="s">
        <v>48</v>
      </c>
      <c r="D32" s="40" t="s">
        <v>49</v>
      </c>
      <c r="E32" s="41" t="s">
        <v>30</v>
      </c>
      <c r="F32" s="92">
        <v>1</v>
      </c>
      <c r="G32" s="42"/>
      <c r="H32" s="42"/>
      <c r="I32" s="43"/>
      <c r="J32" s="43"/>
      <c r="K32" s="44" t="s">
        <v>36</v>
      </c>
    </row>
    <row r="33" spans="2:11" s="32" customFormat="1" ht="15" customHeight="1" x14ac:dyDescent="0.25">
      <c r="B33" s="82">
        <f t="shared" ref="B33:B34" si="3">IF(C33&gt;0,B32+1,"")</f>
        <v>4</v>
      </c>
      <c r="C33" s="39" t="s">
        <v>46</v>
      </c>
      <c r="D33" s="40" t="s">
        <v>47</v>
      </c>
      <c r="E33" s="41" t="s">
        <v>31</v>
      </c>
      <c r="F33" s="92">
        <v>2</v>
      </c>
      <c r="G33" s="42"/>
      <c r="H33" s="42"/>
      <c r="I33" s="43"/>
      <c r="J33" s="43"/>
      <c r="K33" s="44" t="s">
        <v>36</v>
      </c>
    </row>
    <row r="34" spans="2:11" s="32" customFormat="1" ht="15" customHeight="1" x14ac:dyDescent="0.25">
      <c r="B34" s="82">
        <f t="shared" si="3"/>
        <v>5</v>
      </c>
      <c r="C34" s="39" t="s">
        <v>51</v>
      </c>
      <c r="D34" s="40" t="s">
        <v>52</v>
      </c>
      <c r="E34" s="41" t="s">
        <v>30</v>
      </c>
      <c r="F34" s="92">
        <v>3</v>
      </c>
      <c r="G34" s="42"/>
      <c r="H34" s="42"/>
      <c r="I34" s="43"/>
      <c r="J34" s="43"/>
      <c r="K34" s="44" t="s">
        <v>36</v>
      </c>
    </row>
    <row r="35" spans="2:11" s="32" customFormat="1" x14ac:dyDescent="0.25">
      <c r="B35" s="82" t="str">
        <f>IF(C35&gt;0,#REF!+1,"")</f>
        <v/>
      </c>
      <c r="C35" s="39"/>
      <c r="D35" s="40"/>
      <c r="E35" s="41"/>
      <c r="F35" s="92"/>
      <c r="G35" s="42"/>
      <c r="H35" s="42"/>
      <c r="I35" s="43"/>
      <c r="J35" s="43"/>
      <c r="K35" s="44"/>
    </row>
    <row r="36" spans="2:11" ht="15" customHeight="1" x14ac:dyDescent="0.25">
      <c r="B36" s="81"/>
      <c r="C36" s="33" t="s">
        <v>11</v>
      </c>
      <c r="D36" s="45"/>
      <c r="E36" s="35"/>
      <c r="F36" s="93"/>
      <c r="G36" s="90">
        <f>SUM(G37:G51)</f>
        <v>0</v>
      </c>
      <c r="H36" s="90">
        <f>SUM(H37:H51)</f>
        <v>0</v>
      </c>
      <c r="I36" s="90">
        <f>SUM(I37:I51)</f>
        <v>0</v>
      </c>
      <c r="J36" s="90">
        <f>SUM(J37:J51)</f>
        <v>0</v>
      </c>
      <c r="K36" s="46"/>
    </row>
    <row r="37" spans="2:11" s="32" customFormat="1" ht="15" customHeight="1" x14ac:dyDescent="0.25">
      <c r="B37" s="82">
        <f t="shared" ref="B37:B39" si="4">IF(C37&gt;0,B36+1,"")</f>
        <v>1</v>
      </c>
      <c r="C37" s="39" t="s">
        <v>74</v>
      </c>
      <c r="D37" s="40"/>
      <c r="E37" s="41"/>
      <c r="F37" s="92"/>
      <c r="G37" s="42"/>
      <c r="H37" s="42"/>
      <c r="I37" s="43"/>
      <c r="J37" s="43"/>
      <c r="K37" s="44"/>
    </row>
    <row r="38" spans="2:11" ht="15" customHeight="1" x14ac:dyDescent="0.25">
      <c r="B38" s="81"/>
      <c r="C38" s="33" t="s">
        <v>44</v>
      </c>
      <c r="D38" s="45"/>
      <c r="E38" s="35"/>
      <c r="F38" s="93"/>
      <c r="G38" s="90">
        <f>SUM(G39:G54)</f>
        <v>0</v>
      </c>
      <c r="H38" s="90">
        <f>SUM(H39:H54)</f>
        <v>0</v>
      </c>
      <c r="I38" s="90">
        <f>SUM(I39:I54)</f>
        <v>0</v>
      </c>
      <c r="J38" s="90">
        <f>SUM(J39:J54)</f>
        <v>0</v>
      </c>
      <c r="K38" s="46"/>
    </row>
    <row r="39" spans="2:11" s="32" customFormat="1" ht="15" customHeight="1" x14ac:dyDescent="0.25">
      <c r="B39" s="82">
        <f t="shared" si="4"/>
        <v>1</v>
      </c>
      <c r="C39" s="39" t="s">
        <v>74</v>
      </c>
      <c r="D39" s="40"/>
      <c r="E39" s="41"/>
      <c r="F39" s="92"/>
      <c r="G39" s="42"/>
      <c r="H39" s="42"/>
      <c r="I39" s="43"/>
      <c r="J39" s="43"/>
      <c r="K39" s="44"/>
    </row>
    <row r="40" spans="2:11" ht="15" customHeight="1" x14ac:dyDescent="0.25">
      <c r="B40" s="83"/>
      <c r="C40" s="47"/>
      <c r="D40" s="48"/>
      <c r="E40" s="49"/>
      <c r="F40" s="50"/>
      <c r="G40" s="51"/>
      <c r="H40" s="51"/>
      <c r="I40" s="51"/>
      <c r="J40" s="51"/>
      <c r="K40" s="50"/>
    </row>
    <row r="41" spans="2:11" ht="15" hidden="1" customHeight="1" x14ac:dyDescent="0.25">
      <c r="B41" s="83"/>
      <c r="C41" s="91" t="s">
        <v>41</v>
      </c>
      <c r="D41" s="48"/>
      <c r="E41" s="49"/>
      <c r="F41" s="50"/>
      <c r="G41" s="51"/>
      <c r="H41" s="51"/>
      <c r="I41" s="51"/>
      <c r="J41" s="51"/>
      <c r="K41" s="50"/>
    </row>
    <row r="42" spans="2:11" hidden="1" x14ac:dyDescent="0.25">
      <c r="B42" s="83"/>
      <c r="C42" s="52" t="s">
        <v>42</v>
      </c>
      <c r="D42" s="87"/>
      <c r="E42" s="49"/>
      <c r="F42" s="50"/>
      <c r="G42" s="51"/>
      <c r="H42" s="51"/>
      <c r="I42" s="51"/>
      <c r="J42" s="51"/>
      <c r="K42" s="50"/>
    </row>
    <row r="43" spans="2:11" hidden="1" x14ac:dyDescent="0.25">
      <c r="B43" s="83"/>
      <c r="C43" s="52" t="s">
        <v>43</v>
      </c>
      <c r="D43" s="87"/>
      <c r="E43" s="49"/>
      <c r="F43" s="50"/>
      <c r="G43" s="51"/>
      <c r="H43" s="51"/>
      <c r="I43" s="51"/>
      <c r="J43" s="51"/>
      <c r="K43" s="50"/>
    </row>
    <row r="44" spans="2:11" x14ac:dyDescent="0.25">
      <c r="B44" s="69" t="s">
        <v>12</v>
      </c>
      <c r="E44" s="54"/>
      <c r="G44" s="51"/>
      <c r="H44" s="51"/>
      <c r="I44" s="51"/>
      <c r="J44" s="51"/>
    </row>
    <row r="45" spans="2:11" x14ac:dyDescent="0.25">
      <c r="B45" s="84"/>
      <c r="E45" s="54"/>
      <c r="G45" s="51"/>
      <c r="H45" s="51"/>
      <c r="I45" s="51"/>
      <c r="J45" s="51"/>
    </row>
    <row r="46" spans="2:11" ht="33" customHeight="1" x14ac:dyDescent="0.25">
      <c r="B46" s="56" t="s">
        <v>26</v>
      </c>
      <c r="C46" s="3" t="s">
        <v>75</v>
      </c>
      <c r="D46" s="57" t="s">
        <v>25</v>
      </c>
      <c r="E46" s="58" t="s">
        <v>76</v>
      </c>
    </row>
    <row r="47" spans="2:11" ht="33" customHeight="1" x14ac:dyDescent="0.25">
      <c r="B47" s="56" t="s">
        <v>27</v>
      </c>
      <c r="C47" s="57" t="s">
        <v>21</v>
      </c>
      <c r="D47" s="57" t="s">
        <v>25</v>
      </c>
      <c r="E47" s="58" t="s">
        <v>23</v>
      </c>
    </row>
    <row r="48" spans="2:11" ht="33" customHeight="1" x14ac:dyDescent="0.25">
      <c r="B48" s="56" t="s">
        <v>28</v>
      </c>
      <c r="C48" s="57" t="s">
        <v>22</v>
      </c>
      <c r="D48" s="57" t="s">
        <v>25</v>
      </c>
      <c r="E48" s="58" t="s">
        <v>24</v>
      </c>
    </row>
    <row r="49" spans="2:10" ht="33" customHeight="1" x14ac:dyDescent="0.25">
      <c r="B49" s="56">
        <v>4</v>
      </c>
      <c r="C49" s="57" t="s">
        <v>20</v>
      </c>
      <c r="D49" s="57" t="s">
        <v>25</v>
      </c>
      <c r="E49" s="58" t="s">
        <v>32</v>
      </c>
    </row>
    <row r="50" spans="2:10" x14ac:dyDescent="0.25">
      <c r="B50" s="56"/>
      <c r="C50" s="53"/>
      <c r="E50" s="58"/>
    </row>
    <row r="51" spans="2:10" x14ac:dyDescent="0.25">
      <c r="B51" s="85" t="s">
        <v>1</v>
      </c>
      <c r="C51" s="61"/>
      <c r="D51" s="85" t="s">
        <v>2</v>
      </c>
      <c r="E51" s="62"/>
      <c r="F51" s="63"/>
      <c r="G51" s="64"/>
      <c r="H51" s="64"/>
      <c r="I51" s="85"/>
      <c r="J51" s="85"/>
    </row>
    <row r="52" spans="2:10" x14ac:dyDescent="0.25">
      <c r="B52" s="85" t="s">
        <v>34</v>
      </c>
      <c r="C52" s="61"/>
      <c r="D52" s="60"/>
      <c r="E52" s="62"/>
      <c r="F52" s="63"/>
      <c r="G52" s="64"/>
      <c r="H52" s="64"/>
      <c r="I52" s="85"/>
      <c r="J52" s="85"/>
    </row>
    <row r="53" spans="2:10" x14ac:dyDescent="0.25">
      <c r="B53" s="85" t="s">
        <v>35</v>
      </c>
      <c r="C53" s="61"/>
      <c r="D53" s="60"/>
      <c r="E53" s="62"/>
      <c r="F53" s="63"/>
      <c r="G53" s="64"/>
      <c r="H53" s="64"/>
      <c r="I53" s="85"/>
      <c r="J53" s="85"/>
    </row>
    <row r="54" spans="2:10" x14ac:dyDescent="0.25">
      <c r="B54" s="85" t="s">
        <v>33</v>
      </c>
      <c r="C54" s="61"/>
      <c r="D54" s="65"/>
      <c r="E54" s="66"/>
      <c r="F54" s="67"/>
      <c r="G54" s="68"/>
      <c r="H54" s="68"/>
      <c r="I54" s="85"/>
      <c r="J54" s="85"/>
    </row>
    <row r="55" spans="2:10" ht="27" customHeight="1" x14ac:dyDescent="0.25">
      <c r="B55" s="69" t="s">
        <v>18</v>
      </c>
      <c r="C55" s="3"/>
      <c r="D55" s="69" t="s">
        <v>18</v>
      </c>
      <c r="E55" s="69"/>
      <c r="F55" s="70"/>
      <c r="G55" s="71"/>
      <c r="H55" s="85"/>
      <c r="I55" s="69"/>
      <c r="J55" s="69"/>
    </row>
    <row r="56" spans="2:10" x14ac:dyDescent="0.25">
      <c r="B56" s="86" t="s">
        <v>13</v>
      </c>
      <c r="C56" s="72"/>
      <c r="D56" s="86" t="s">
        <v>13</v>
      </c>
      <c r="E56" s="73"/>
      <c r="F56" s="74"/>
      <c r="G56" s="75"/>
      <c r="H56" s="75"/>
      <c r="I56" s="75"/>
      <c r="J56" s="75"/>
    </row>
    <row r="57" spans="2:10" x14ac:dyDescent="0.25">
      <c r="B57" s="86" t="s">
        <v>3</v>
      </c>
      <c r="C57" s="76"/>
      <c r="D57" s="86" t="s">
        <v>3</v>
      </c>
      <c r="E57" s="57"/>
      <c r="F57" s="77"/>
      <c r="G57" s="78"/>
      <c r="H57" s="78"/>
      <c r="I57" s="78"/>
      <c r="J57" s="78"/>
    </row>
  </sheetData>
  <autoFilter ref="B8:L39"/>
  <mergeCells count="2">
    <mergeCell ref="B4:K4"/>
    <mergeCell ref="B5:K5"/>
  </mergeCells>
  <pageMargins left="0.23622047244094491" right="0.23622047244094491" top="0.17" bottom="0.17" header="0.17" footer="0.17"/>
  <pageSetup paperSize="9" scale="90" fitToHeight="10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'База данных'!$B$3:$B$4</xm:f>
          </x14:formula1>
          <xm:sqref>K39 K37 K30:K35 K10:K28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36</v>
      </c>
    </row>
    <row r="4" spans="2:2" x14ac:dyDescent="0.25">
      <c r="B4" s="1" t="s">
        <v>37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Хафизов Азат Фаизович</cp:lastModifiedBy>
  <cp:lastPrinted>2012-11-27T05:50:56Z</cp:lastPrinted>
  <dcterms:created xsi:type="dcterms:W3CDTF">2011-06-27T08:25:59Z</dcterms:created>
  <dcterms:modified xsi:type="dcterms:W3CDTF">2012-11-27T05:51:03Z</dcterms:modified>
</cp:coreProperties>
</file>